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ospodarczy\Logistyka\Przetargi\2024\2_Sorty mundurowe\1 Zadanie_ Mundury oficerskie\"/>
    </mc:Choice>
  </mc:AlternateContent>
  <bookViews>
    <workbookView xWindow="0" yWindow="0" windowWidth="28770" windowHeight="11700"/>
  </bookViews>
  <sheets>
    <sheet name="Arkusz1" sheetId="1" r:id="rId1"/>
  </sheets>
  <definedNames>
    <definedName name="_xlnm.Print_Area" localSheetId="0">Arkusz1!$A$1:$I$33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 s="1"/>
  <c r="I10" i="1" s="1"/>
  <c r="F11" i="1"/>
  <c r="H11" i="1" s="1"/>
  <c r="I11" i="1" s="1"/>
  <c r="F12" i="1"/>
  <c r="H12" i="1" s="1"/>
  <c r="I12" i="1" s="1"/>
  <c r="F13" i="1"/>
  <c r="H13" i="1" s="1"/>
  <c r="I13" i="1" s="1"/>
  <c r="F9" i="1"/>
  <c r="H9" i="1" s="1"/>
  <c r="I9" i="1" l="1"/>
  <c r="H14" i="1"/>
  <c r="I14" i="1"/>
  <c r="F14" i="1"/>
</calcChain>
</file>

<file path=xl/sharedStrings.xml><?xml version="1.0" encoding="utf-8"?>
<sst xmlns="http://schemas.openxmlformats.org/spreadsheetml/2006/main" count="26" uniqueCount="22">
  <si>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</si>
  <si>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</si>
  <si>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</si>
  <si>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</si>
  <si>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</si>
  <si>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</si>
  <si>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</si>
  <si>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</si>
  <si>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</si>
  <si>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</si>
  <si>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Marynarka męska</t>
  </si>
  <si>
    <t>szt</t>
  </si>
  <si>
    <t>Spodnie męskie</t>
  </si>
  <si>
    <t>Marynarka damska</t>
  </si>
  <si>
    <t>Spodnie damskie</t>
  </si>
  <si>
    <t>Spódnica</t>
  </si>
  <si>
    <t>Razem</t>
  </si>
  <si>
    <t>Arkusz cenowy</t>
  </si>
  <si>
    <t>Kol. 4X5</t>
  </si>
  <si>
    <t>Kol. 6+8</t>
  </si>
  <si>
    <t>Zadanie 1 (Mundury oficerskie)</t>
  </si>
  <si>
    <t>Dostawa sortów mundurowych  w roku  2024/2025 dla studentów Uniwersytetu Morskiego w Gdyni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</si>
</sst>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44" fontId="4" fillId="2" borderId="1" xfId="1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/>
    <xf numFmtId="0" fontId="0" fillId="0" borderId="0" xfId="0" applyAlignment="1" applyProtection="1">
      <alignment horizontal="center" wrapText="1"/>
    </xf>
    <xf numFmtId="0" fontId="5" fillId="0" borderId="0" xfId="0" applyFont="1" applyAlignment="1" applyProtection="1">
      <alignment horizontal="center" vertical="center"/>
    </xf>
    <xf numFmtId="0" fontId="0" fillId="0" borderId="10" xfId="0" applyBorder="1" applyAlignment="1" applyProtection="1">
      <alignment horizontal="center"/>
    </xf>
    <xf numFmtId="0" fontId="3" fillId="5" borderId="4" xfId="1" applyFont="1" applyFill="1" applyBorder="1" applyAlignment="1" applyProtection="1">
      <alignment horizontal="center" vertical="center" wrapText="1"/>
    </xf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3" xfId="1" applyFont="1" applyFill="1" applyBorder="1" applyAlignment="1" applyProtection="1">
      <alignment horizontal="center" vertical="center" wrapText="1"/>
    </xf>
    <xf numFmtId="0" fontId="3" fillId="5" borderId="5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6" xfId="1" applyFont="1" applyFill="1" applyBorder="1" applyAlignment="1" applyProtection="1">
      <alignment horizontal="center" vertical="center" wrapText="1"/>
    </xf>
    <xf numFmtId="0" fontId="4" fillId="0" borderId="5" xfId="1" applyFont="1" applyBorder="1" applyAlignment="1" applyProtection="1">
      <alignment horizontal="center" vertical="top" wrapText="1"/>
    </xf>
    <xf numFmtId="0" fontId="4" fillId="0" borderId="1" xfId="1" applyFont="1" applyBorder="1" applyAlignment="1" applyProtection="1">
      <alignment horizontal="center" vertical="top" wrapText="1"/>
    </xf>
    <xf numFmtId="0" fontId="4" fillId="4" borderId="1" xfId="1" applyFont="1" applyFill="1" applyBorder="1" applyAlignment="1" applyProtection="1">
      <alignment horizontal="center" vertical="top" wrapText="1"/>
    </xf>
    <xf numFmtId="0" fontId="4" fillId="0" borderId="6" xfId="1" applyFont="1" applyBorder="1" applyAlignment="1" applyProtection="1">
      <alignment horizontal="center" vertical="center"/>
    </xf>
    <xf numFmtId="0" fontId="4" fillId="3" borderId="5" xfId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 applyProtection="1">
      <alignment horizontal="right" vertical="center" wrapText="1"/>
    </xf>
    <xf numFmtId="0" fontId="1" fillId="0" borderId="7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0" fillId="0" borderId="8" xfId="0" applyBorder="1" applyProtection="1"/>
    <xf numFmtId="44" fontId="3" fillId="3" borderId="1" xfId="2" applyFont="1" applyFill="1" applyBorder="1" applyAlignment="1" applyProtection="1">
      <alignment vertical="center" wrapText="1"/>
    </xf>
    <xf numFmtId="44" fontId="4" fillId="3" borderId="1" xfId="2" applyFont="1" applyFill="1" applyBorder="1" applyAlignment="1" applyProtection="1">
      <alignment vertical="center" wrapText="1"/>
    </xf>
    <xf numFmtId="44" fontId="4" fillId="3" borderId="6" xfId="2" applyFont="1" applyFill="1" applyBorder="1" applyAlignment="1" applyProtection="1">
      <alignment vertical="center" wrapText="1"/>
    </xf>
    <xf numFmtId="44" fontId="1" fillId="0" borderId="8" xfId="0" applyNumberFormat="1" applyFont="1" applyBorder="1" applyProtection="1"/>
    <xf numFmtId="44" fontId="0" fillId="0" borderId="8" xfId="0" applyNumberFormat="1" applyBorder="1" applyProtection="1"/>
    <xf numFmtId="44" fontId="1" fillId="0" borderId="9" xfId="0" applyNumberFormat="1" applyFont="1" applyBorder="1" applyProtection="1"/>
  </cellXfs>
  <cellStyles count="3">
    <cellStyle name="Normalny" xfId="0" builtinId="0"/>
    <cellStyle name="Normalny 2" xfId="1"/>
    <cellStyle name="Walu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J20" sqref="J20"/>
    </sheetView>
  </sheetViews>
  <sheetFormatPr defaultRowHeight="15" x14ac:dyDescent="0.25"/>
  <cols>
    <col min="1" max="1" width="3.28515625" bestFit="1" customWidth="1"/>
    <col min="2" max="2" width="17.85546875" bestFit="1" customWidth="1"/>
    <col min="3" max="3" width="3.85546875" bestFit="1" customWidth="1"/>
    <col min="6" max="6" width="13.42578125" bestFit="1" customWidth="1"/>
    <col min="7" max="7" width="4.140625" bestFit="1" customWidth="1"/>
    <col min="8" max="8" width="12.28515625" bestFit="1" customWidth="1"/>
    <col min="9" max="9" width="13.42578125" bestFit="1" customWidth="1"/>
  </cols>
  <sheetData>
    <row r="1" spans="1:9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ht="35.25" customHeight="1" x14ac:dyDescent="0.25">
      <c r="A2" s="3" t="s">
        <v>21</v>
      </c>
      <c r="B2" s="3"/>
      <c r="C2" s="3"/>
      <c r="D2" s="3"/>
      <c r="E2" s="3"/>
      <c r="F2" s="3"/>
      <c r="G2" s="3"/>
      <c r="H2" s="3"/>
      <c r="I2" s="3"/>
    </row>
    <row r="3" spans="1:9" x14ac:dyDescent="0.25">
      <c r="A3" s="4" t="s">
        <v>17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4"/>
      <c r="B4" s="4"/>
      <c r="C4" s="4"/>
      <c r="D4" s="4"/>
      <c r="E4" s="4"/>
      <c r="F4" s="4"/>
      <c r="G4" s="4"/>
      <c r="H4" s="4"/>
      <c r="I4" s="4"/>
    </row>
    <row r="5" spans="1:9" ht="15.75" thickBot="1" x14ac:dyDescent="0.3">
      <c r="A5" s="5" t="s">
        <v>20</v>
      </c>
      <c r="B5" s="5"/>
      <c r="C5" s="5"/>
      <c r="D5" s="5"/>
      <c r="E5" s="5"/>
      <c r="F5" s="5"/>
      <c r="G5" s="5"/>
      <c r="H5" s="5"/>
      <c r="I5" s="5"/>
    </row>
    <row r="6" spans="1:9" x14ac:dyDescent="0.25">
      <c r="A6" s="6" t="s">
        <v>0</v>
      </c>
      <c r="B6" s="7" t="s">
        <v>1</v>
      </c>
      <c r="C6" s="7" t="s">
        <v>2</v>
      </c>
      <c r="D6" s="7" t="s">
        <v>3</v>
      </c>
      <c r="E6" s="7" t="s">
        <v>4</v>
      </c>
      <c r="F6" s="8" t="s">
        <v>5</v>
      </c>
      <c r="G6" s="8" t="s">
        <v>6</v>
      </c>
      <c r="H6" s="7" t="s">
        <v>7</v>
      </c>
      <c r="I6" s="9" t="s">
        <v>8</v>
      </c>
    </row>
    <row r="7" spans="1:9" x14ac:dyDescent="0.25">
      <c r="A7" s="10"/>
      <c r="B7" s="11"/>
      <c r="C7" s="11"/>
      <c r="D7" s="11"/>
      <c r="E7" s="11"/>
      <c r="F7" s="12" t="s">
        <v>18</v>
      </c>
      <c r="G7" s="12" t="s">
        <v>9</v>
      </c>
      <c r="H7" s="11"/>
      <c r="I7" s="13" t="s">
        <v>19</v>
      </c>
    </row>
    <row r="8" spans="1:9" x14ac:dyDescent="0.25">
      <c r="A8" s="14">
        <v>1</v>
      </c>
      <c r="B8" s="15">
        <v>2</v>
      </c>
      <c r="C8" s="16">
        <v>3</v>
      </c>
      <c r="D8" s="16">
        <v>4</v>
      </c>
      <c r="E8" s="15">
        <v>5</v>
      </c>
      <c r="F8" s="15">
        <v>6</v>
      </c>
      <c r="G8" s="15">
        <v>7</v>
      </c>
      <c r="H8" s="15">
        <v>8</v>
      </c>
      <c r="I8" s="17">
        <v>9</v>
      </c>
    </row>
    <row r="9" spans="1:9" x14ac:dyDescent="0.25">
      <c r="A9" s="18">
        <v>1</v>
      </c>
      <c r="B9" s="19" t="s">
        <v>10</v>
      </c>
      <c r="C9" s="20" t="s">
        <v>11</v>
      </c>
      <c r="D9" s="21">
        <v>300</v>
      </c>
      <c r="E9" s="1"/>
      <c r="F9" s="25">
        <f>E9*D9</f>
        <v>0</v>
      </c>
      <c r="G9" s="20">
        <v>23</v>
      </c>
      <c r="H9" s="26">
        <f>F9*23%</f>
        <v>0</v>
      </c>
      <c r="I9" s="27">
        <f>H9+F9</f>
        <v>0</v>
      </c>
    </row>
    <row r="10" spans="1:9" x14ac:dyDescent="0.25">
      <c r="A10" s="18">
        <v>2</v>
      </c>
      <c r="B10" s="19" t="s">
        <v>12</v>
      </c>
      <c r="C10" s="20" t="s">
        <v>11</v>
      </c>
      <c r="D10" s="21">
        <v>300</v>
      </c>
      <c r="E10" s="1"/>
      <c r="F10" s="25">
        <f t="shared" ref="F10:F13" si="0">E10*D10</f>
        <v>0</v>
      </c>
      <c r="G10" s="20">
        <v>23</v>
      </c>
      <c r="H10" s="26">
        <f t="shared" ref="H10:H13" si="1">F10*23%</f>
        <v>0</v>
      </c>
      <c r="I10" s="27">
        <f t="shared" ref="I10:I13" si="2">H10+F10</f>
        <v>0</v>
      </c>
    </row>
    <row r="11" spans="1:9" x14ac:dyDescent="0.25">
      <c r="A11" s="18">
        <v>3</v>
      </c>
      <c r="B11" s="19" t="s">
        <v>13</v>
      </c>
      <c r="C11" s="20" t="s">
        <v>11</v>
      </c>
      <c r="D11" s="21">
        <v>50</v>
      </c>
      <c r="E11" s="1"/>
      <c r="F11" s="25">
        <f t="shared" si="0"/>
        <v>0</v>
      </c>
      <c r="G11" s="20">
        <v>23</v>
      </c>
      <c r="H11" s="26">
        <f t="shared" si="1"/>
        <v>0</v>
      </c>
      <c r="I11" s="27">
        <f t="shared" si="2"/>
        <v>0</v>
      </c>
    </row>
    <row r="12" spans="1:9" x14ac:dyDescent="0.25">
      <c r="A12" s="18">
        <v>4</v>
      </c>
      <c r="B12" s="19" t="s">
        <v>14</v>
      </c>
      <c r="C12" s="20" t="s">
        <v>11</v>
      </c>
      <c r="D12" s="21">
        <v>50</v>
      </c>
      <c r="E12" s="1"/>
      <c r="F12" s="25">
        <f t="shared" si="0"/>
        <v>0</v>
      </c>
      <c r="G12" s="20">
        <v>23</v>
      </c>
      <c r="H12" s="26">
        <f t="shared" si="1"/>
        <v>0</v>
      </c>
      <c r="I12" s="27">
        <f t="shared" si="2"/>
        <v>0</v>
      </c>
    </row>
    <row r="13" spans="1:9" ht="15.75" thickBot="1" x14ac:dyDescent="0.3">
      <c r="A13" s="18">
        <v>5</v>
      </c>
      <c r="B13" s="19" t="s">
        <v>15</v>
      </c>
      <c r="C13" s="20" t="s">
        <v>11</v>
      </c>
      <c r="D13" s="21">
        <v>50</v>
      </c>
      <c r="E13" s="1"/>
      <c r="F13" s="25">
        <f t="shared" si="0"/>
        <v>0</v>
      </c>
      <c r="G13" s="20">
        <v>23</v>
      </c>
      <c r="H13" s="26">
        <f t="shared" si="1"/>
        <v>0</v>
      </c>
      <c r="I13" s="27">
        <f t="shared" si="2"/>
        <v>0</v>
      </c>
    </row>
    <row r="14" spans="1:9" ht="15.75" thickBot="1" x14ac:dyDescent="0.3">
      <c r="A14" s="22" t="s">
        <v>16</v>
      </c>
      <c r="B14" s="23"/>
      <c r="C14" s="23"/>
      <c r="D14" s="24"/>
      <c r="E14" s="24"/>
      <c r="F14" s="28">
        <f>SUM(F9:F13)</f>
        <v>0</v>
      </c>
      <c r="G14" s="29"/>
      <c r="H14" s="28">
        <f>SUM(H9:H13)</f>
        <v>0</v>
      </c>
      <c r="I14" s="30">
        <f>SUM(I9:I13)</f>
        <v>0</v>
      </c>
    </row>
  </sheetData>
  <sheetProtection algorithmName="SHA-512" hashValue="C/y5Eo/tz84wcpdLW+EdkT6pv2lPdFdDmwLexf9bzBj5H0AHnbXxTaVIGajB0zeJgRY2AAGl/hDNVg6Jg6jmvw==" saltValue="dVGSrsVSfyWZ568gzEibtA==" spinCount="100000" sheet="1" objects="1" scenarios="1"/>
  <mergeCells count="10">
    <mergeCell ref="A2:I2"/>
    <mergeCell ref="A5:I5"/>
    <mergeCell ref="A14:C14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Muszyński Grzegorz</cp:lastModifiedBy>
  <cp:lastPrinted>2023-03-14T09:02:26Z</cp:lastPrinted>
  <dcterms:created xsi:type="dcterms:W3CDTF">2023-03-10T09:28:51Z</dcterms:created>
  <dcterms:modified xsi:type="dcterms:W3CDTF">2024-02-16T12:25:31Z</dcterms:modified>
</cp:coreProperties>
</file>